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 fishier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<sst xmlns="http://schemas.openxmlformats.org/spreadsheetml/2006/main" count="239" uniqueCount="239">
  <si>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</si>
  <si>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</si>
  <si>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</si>
  <si>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</si>
  <si>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</si>
  <si>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</si>
  <si>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</si>
  <si>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</si>
  <si>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</si>
  <si>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</si>
  <si>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</si>
  <si>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</si>
  <si>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16/35040119</t>
  </si>
  <si>
    <t>شعبان</t>
  </si>
  <si>
    <t>حورية</t>
  </si>
  <si>
    <t>35040119</t>
  </si>
  <si>
    <t>15/35041780</t>
  </si>
  <si>
    <t>شكالبي</t>
  </si>
  <si>
    <t>أمل</t>
  </si>
  <si>
    <t>35041780</t>
  </si>
  <si>
    <t>15/35050873</t>
  </si>
  <si>
    <t>شناف</t>
  </si>
  <si>
    <t>سلسبيل</t>
  </si>
  <si>
    <t>35050873</t>
  </si>
  <si>
    <t>16/35051125</t>
  </si>
  <si>
    <t>شنقريحة</t>
  </si>
  <si>
    <t>فطيمة الزهرة</t>
  </si>
  <si>
    <t>35051125</t>
  </si>
  <si>
    <t>14/35039165</t>
  </si>
  <si>
    <t>شيتور</t>
  </si>
  <si>
    <t>حسام الدين</t>
  </si>
  <si>
    <t>35039165</t>
  </si>
  <si>
    <t>15/35037640</t>
  </si>
  <si>
    <t>صديق</t>
  </si>
  <si>
    <t>حسين</t>
  </si>
  <si>
    <t>35037640</t>
  </si>
  <si>
    <t>15/35040254</t>
  </si>
  <si>
    <t>صديقي</t>
  </si>
  <si>
    <t>عائشة</t>
  </si>
  <si>
    <t>35040254</t>
  </si>
  <si>
    <t>16/35042156</t>
  </si>
  <si>
    <t>صوالح</t>
  </si>
  <si>
    <t>بلقاسم</t>
  </si>
  <si>
    <t>35042156</t>
  </si>
  <si>
    <t>16/35035958</t>
  </si>
  <si>
    <t>ضحوي</t>
  </si>
  <si>
    <t>أحلام</t>
  </si>
  <si>
    <t>35035958</t>
  </si>
  <si>
    <t>16/35036108</t>
  </si>
  <si>
    <t>ضو</t>
  </si>
  <si>
    <t>رزان ميرال</t>
  </si>
  <si>
    <t>35036108</t>
  </si>
  <si>
    <t>14/ 35037549</t>
  </si>
  <si>
    <t>طرشاق</t>
  </si>
  <si>
    <t>وداد</t>
  </si>
  <si>
    <t xml:space="preserve"> 35037549</t>
  </si>
  <si>
    <t>15/35047854</t>
  </si>
  <si>
    <t>طرشى</t>
  </si>
  <si>
    <t>منال</t>
  </si>
  <si>
    <t>35047854</t>
  </si>
  <si>
    <t>15/35047602</t>
  </si>
  <si>
    <t>طرشي</t>
  </si>
  <si>
    <t>نجاة</t>
  </si>
  <si>
    <t>35047602</t>
  </si>
  <si>
    <t>13/39062886</t>
  </si>
  <si>
    <t>طلحة</t>
  </si>
  <si>
    <t>يوسف</t>
  </si>
  <si>
    <t>39062886</t>
  </si>
  <si>
    <t>16/35044587</t>
  </si>
  <si>
    <t>طويل</t>
  </si>
  <si>
    <t>امينة</t>
  </si>
  <si>
    <t>35044587</t>
  </si>
  <si>
    <t>14/35037724</t>
  </si>
  <si>
    <t>طيب</t>
  </si>
  <si>
    <t>الزهرة</t>
  </si>
  <si>
    <t>35037724</t>
  </si>
  <si>
    <t>16/39052834</t>
  </si>
  <si>
    <t>عادة</t>
  </si>
  <si>
    <t>احلام</t>
  </si>
  <si>
    <t>39052834</t>
  </si>
  <si>
    <t>16/34068266</t>
  </si>
  <si>
    <t>عالية</t>
  </si>
  <si>
    <t>إيمان</t>
  </si>
  <si>
    <t>34068266</t>
  </si>
  <si>
    <t>15/35048603</t>
  </si>
  <si>
    <t>عباسي</t>
  </si>
  <si>
    <t>نور الهدى</t>
  </si>
  <si>
    <t>35048603</t>
  </si>
  <si>
    <t>98/456125</t>
  </si>
  <si>
    <t>عبد الباقي</t>
  </si>
  <si>
    <t>امال</t>
  </si>
  <si>
    <t>456125</t>
  </si>
  <si>
    <t>14/35033227</t>
  </si>
  <si>
    <t>عبد اللاوي</t>
  </si>
  <si>
    <t>صباح</t>
  </si>
  <si>
    <t>35033227</t>
  </si>
  <si>
    <t>14/35014998</t>
  </si>
  <si>
    <t>عبد الله</t>
  </si>
  <si>
    <t>ليلى</t>
  </si>
  <si>
    <t>35014998</t>
  </si>
  <si>
    <t>16/35044737</t>
  </si>
  <si>
    <t>عبد الليدوم</t>
  </si>
  <si>
    <t>نور</t>
  </si>
  <si>
    <t>35044737</t>
  </si>
  <si>
    <t>15/35047539</t>
  </si>
  <si>
    <t>عبد النوري</t>
  </si>
  <si>
    <t>عماد</t>
  </si>
  <si>
    <t>35047539</t>
  </si>
  <si>
    <t>15/35098139</t>
  </si>
  <si>
    <t>عبدالكريم</t>
  </si>
  <si>
    <t>جميلة</t>
  </si>
  <si>
    <t>35098139</t>
  </si>
  <si>
    <t>16/35038903</t>
  </si>
  <si>
    <t>عبدلايدوم</t>
  </si>
  <si>
    <t>ابتسام</t>
  </si>
  <si>
    <t>35038903</t>
  </si>
  <si>
    <t>15/35050283</t>
  </si>
  <si>
    <t>عبدلي</t>
  </si>
  <si>
    <t>إيمان</t>
  </si>
  <si>
    <t>35050283</t>
  </si>
  <si>
    <t>16/35034931</t>
  </si>
  <si>
    <t>عبيد</t>
  </si>
  <si>
    <t>ريان</t>
  </si>
  <si>
    <t>35034931</t>
  </si>
  <si>
    <t>16/35044518</t>
  </si>
  <si>
    <t>عبيدي</t>
  </si>
  <si>
    <t>نور الهدى</t>
  </si>
  <si>
    <t>35044518</t>
  </si>
  <si>
    <t>15/35051405</t>
  </si>
  <si>
    <t>عدلي</t>
  </si>
  <si>
    <t>سمية</t>
  </si>
  <si>
    <t>35051405</t>
  </si>
  <si>
    <t>15/35044768</t>
  </si>
  <si>
    <t>عزوز</t>
  </si>
  <si>
    <t>ماريا</t>
  </si>
  <si>
    <t>35044768</t>
  </si>
  <si>
    <t>13/35035105</t>
  </si>
  <si>
    <t>عزي</t>
  </si>
  <si>
    <t>رزيقة</t>
  </si>
  <si>
    <t>35035105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</si>
  <si>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</si>
  <si>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</si>
  <si>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</si>
  <si>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</si>
  <si>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</si>
  <si>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</si>
  <si>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</si>
  <si>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</si>
  <si>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</si>
  <si>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</si>
  <si>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</si>
  <si>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</si>
  <si>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</si>
  <si>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</si>
  <si>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</si>
  <si>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</si>
  <si>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</si>
  <si>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</si>
  <si>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</si>
  <si>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</si>
  <si>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</si>
  <si>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</si>
  <si>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</si>
  <si>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</si>
  <si>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</si>
  <si>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</si>
  <si>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</si>
  <si>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</si>
  <si>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</si>
  <si>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</si>
  <si>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</si>
  <si>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</si>
  <si>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</si>
  <si>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</si>
  <si>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</si>
  <si>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</si>
  <si>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</si>
  <si>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</si>
  <si>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</si>
  <si>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</si>
  <si>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</si>
  <si>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</si>
  <si>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</si>
  <si>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TR5</t>
  </si>
  <si>
    <t>Techniques de recherche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</si>
  <si>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</si>
  <si>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</si>
  <si>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</si>
  <si>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</si>
  <si>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</si>
  <si>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</si>
  <si>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</si>
  <si>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</si>
  <si>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</si>
  <si>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</si>
  <si>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</si>
  <si>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</si>
  <si>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</si>
  <si>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</si>
  <si>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</si>
  <si>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</si>
  <si>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</si>
  <si>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</si>
  <si>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</si>
  <si>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</si>
  <si>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</si>
  <si>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</si>
  <si>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</si>
  <si>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</si>
  <si>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</si>
  <si>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</si>
  <si>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</si>
  <si>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</si>
  <si>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</si>
  <si>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</si>
  <si>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</si>
  <si>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</si>
  <si>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</si>
  <si>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</si>
  <si>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</si>
  <si>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</si>
  <si>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</si>
  <si>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</si>
  <si>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</si>
  <si>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</si>
  <si>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</si>
  <si>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</si>
  <si>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</si>
  <si>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</si>
  <si>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</si>
  <si>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</si>
  <si>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</si>
  <si>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</si>
  <si>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</si>
  <si>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</si>
  <si>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</si>
  <si>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</si>
  <si>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</si>
  <si>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Senouci Zakarya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</si>
</sst>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1" zoomScale="70" zoomScaleNormal="70" workbookViewId="0">
      <selection activeCell="F30" sqref="F30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12" s="2" customFormat="1" ht="24.9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5" t="str">
        <f>"السنة الجامعية : " &amp; Config!$B$7</f>
        <v>السنة الجامعية : 2018 - 2019</v>
      </c>
      <c r="I3" s="75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5" t="str">
        <f>Config!$C$11 &amp; " " &amp; Config!$C$8 &amp; " - " &amp; Config!$C$12</f>
        <v>السنة الثالثة ليسانس - السداسي الخـامس</v>
      </c>
      <c r="I4" s="75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5" t="str">
        <f>Config!$C$9</f>
        <v>لغة إنجليزية</v>
      </c>
      <c r="I5" s="75"/>
      <c r="L5" s="1"/>
    </row>
    <row r="6" spans="1:12" s="2" customFormat="1" ht="9.9499999999999993" customHeight="1">
      <c r="A6" s="76"/>
      <c r="B6" s="76"/>
      <c r="C6" s="76"/>
      <c r="D6" s="76"/>
      <c r="E6" s="76"/>
      <c r="F6" s="76"/>
      <c r="G6" s="76"/>
      <c r="H6" s="76"/>
      <c r="I6" s="76"/>
      <c r="L6" s="1"/>
    </row>
    <row r="7" spans="1:12" s="2" customFormat="1" ht="24.95" customHeight="1">
      <c r="A7" s="77" t="s">
        <v>2</v>
      </c>
      <c r="B7" s="77"/>
      <c r="C7" s="77"/>
      <c r="D7" s="77"/>
      <c r="E7" s="77"/>
      <c r="F7" s="77"/>
      <c r="G7" s="77"/>
      <c r="H7" s="77"/>
      <c r="I7" s="77"/>
      <c r="L7" s="1"/>
    </row>
    <row r="8" spans="1:12" s="2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2" customFormat="1" ht="20.100000000000001" customHeight="1">
      <c r="A9" s="8" t="s">
        <v>3</v>
      </c>
      <c r="B9" s="79" t="s">
        <v>238</v>
      </c>
      <c r="C9" s="79"/>
      <c r="D9" s="80" t="str">
        <f>"المقياس : " &amp; Config!$C$10</f>
        <v>المقياس : Techniques de recherche</v>
      </c>
      <c r="E9" s="80"/>
      <c r="F9" s="80"/>
      <c r="G9" s="80"/>
      <c r="H9" s="81" t="str">
        <f>IF(Config!$C$13 = "", "الفوج : " &amp; Config!$C$14,"المجموعة : " &amp; Config!$C$13 &amp; "  -  الفوج : " &amp; Config!$C$14)</f>
        <v>الفوج : 07</v>
      </c>
      <c r="I9" s="81"/>
      <c r="L9" s="1"/>
    </row>
    <row r="10" spans="1:12" s="2" customFormat="1" ht="5.0999999999999996" customHeight="1">
      <c r="A10" s="76"/>
      <c r="B10" s="76"/>
      <c r="C10" s="76"/>
      <c r="D10" s="76"/>
      <c r="E10" s="76"/>
      <c r="F10" s="76"/>
      <c r="G10" s="76"/>
      <c r="H10" s="76"/>
      <c r="I10" s="76"/>
      <c r="L10" s="1"/>
    </row>
    <row r="11" spans="1:12" s="2" customFormat="1" ht="20.100000000000001" customHeight="1">
      <c r="A11" s="82" t="s">
        <v>4</v>
      </c>
      <c r="B11" s="85" t="s">
        <v>5</v>
      </c>
      <c r="C11" s="88" t="s">
        <v>6</v>
      </c>
      <c r="D11" s="88" t="s">
        <v>7</v>
      </c>
      <c r="E11" s="91" t="str">
        <f>"اختبار المعارف ( " &amp; Config!$C$15 &amp; " )"</f>
        <v>اختبار المعارف ( الأعمال الموجهـة )</v>
      </c>
      <c r="F11" s="91"/>
      <c r="G11" s="91"/>
      <c r="H11" s="91"/>
      <c r="I11" s="92" t="s">
        <v>8</v>
      </c>
      <c r="L11" s="95" t="s">
        <v>9</v>
      </c>
    </row>
    <row r="12" spans="1:12" s="2" customFormat="1" ht="48" customHeight="1">
      <c r="A12" s="83"/>
      <c r="B12" s="86"/>
      <c r="C12" s="89"/>
      <c r="D12" s="89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3"/>
      <c r="L12" s="95"/>
    </row>
    <row r="13" spans="1:12" s="2" customFormat="1" ht="20.100000000000001" customHeight="1">
      <c r="A13" s="84"/>
      <c r="B13" s="87"/>
      <c r="C13" s="90"/>
      <c r="D13" s="90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4"/>
      <c r="L13" s="95"/>
    </row>
    <row r="14" spans="1:12" s="2" customFormat="1" ht="3" customHeight="1">
      <c r="A14" s="96"/>
      <c r="B14" s="97"/>
      <c r="C14" s="97"/>
      <c r="D14" s="97"/>
      <c r="E14" s="97"/>
      <c r="F14" s="97"/>
      <c r="G14" s="97"/>
      <c r="H14" s="97"/>
      <c r="I14" s="9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>
        <v>5</v>
      </c>
      <c r="G15" s="18">
        <v>7</v>
      </c>
      <c r="H15" s="19">
        <f>IF(AND(ISBLANK(E15),ISBLANK(F15),ISBLANK(G15)), "", E15+F15+G15)</f>
        <v>12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>
        <v>5</v>
      </c>
      <c r="G16" s="18">
        <v>2.5</v>
      </c>
      <c r="H16" s="19">
        <f>IF(AND(ISBLANK(E16),ISBLANK(F16),ISBLANK(G16)), "", E16+F16+G16)</f>
        <v>7.5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5</v>
      </c>
      <c r="G17" s="18">
        <v>3.5</v>
      </c>
      <c r="H17" s="19">
        <f t="shared" ref="H17:H46" si="0">IF(AND(ISBLANK(E17),ISBLANK(F17),ISBLANK(G17)),"",E17+F17+G17)</f>
        <v>8.5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>
        <v>5.5</v>
      </c>
      <c r="G18" s="18">
        <v>5.5</v>
      </c>
      <c r="H18" s="19">
        <f t="shared" si="0"/>
        <v>11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>
        <v>5</v>
      </c>
      <c r="G19" s="18">
        <v>4</v>
      </c>
      <c r="H19" s="19">
        <f t="shared" si="0"/>
        <v>9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>
        <v>5</v>
      </c>
      <c r="G20" s="18">
        <v>4</v>
      </c>
      <c r="H20" s="19">
        <f t="shared" si="0"/>
        <v>9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>
        <v>3.5</v>
      </c>
      <c r="H21" s="19">
        <f t="shared" si="0"/>
        <v>3.5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5</v>
      </c>
      <c r="G22" s="18">
        <v>3</v>
      </c>
      <c r="H22" s="19">
        <f t="shared" si="0"/>
        <v>8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>
        <v>5</v>
      </c>
      <c r="G23" s="18">
        <v>6</v>
      </c>
      <c r="H23" s="19">
        <f t="shared" si="0"/>
        <v>11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>
        <v>6</v>
      </c>
      <c r="G24" s="18">
        <v>4.5</v>
      </c>
      <c r="H24" s="19">
        <f t="shared" si="0"/>
        <v>10.5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>
        <v>6</v>
      </c>
      <c r="G25" s="18">
        <v>1.5</v>
      </c>
      <c r="H25" s="19">
        <f t="shared" si="0"/>
        <v>7.5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>
        <v>6</v>
      </c>
      <c r="G26" s="18">
        <v>3.5</v>
      </c>
      <c r="H26" s="19">
        <f t="shared" si="0"/>
        <v>9.5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>
        <v>5.75</v>
      </c>
      <c r="G27" s="18">
        <v>4.25</v>
      </c>
      <c r="H27" s="19">
        <f t="shared" si="0"/>
        <v>10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6</v>
      </c>
      <c r="G29" s="18">
        <v>4.5</v>
      </c>
      <c r="H29" s="19">
        <f t="shared" si="0"/>
        <v>10.5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>
        <v>6.5</v>
      </c>
      <c r="G30" s="18">
        <v>8</v>
      </c>
      <c r="H30" s="19">
        <f t="shared" si="0"/>
        <v>14.5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>
        <v>6</v>
      </c>
      <c r="G31" s="18">
        <v>3.5</v>
      </c>
      <c r="H31" s="19">
        <f t="shared" si="0"/>
        <v>9.5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6</v>
      </c>
      <c r="G32" s="18">
        <v>4.5</v>
      </c>
      <c r="H32" s="19">
        <f t="shared" si="0"/>
        <v>10.5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>
        <v>5</v>
      </c>
      <c r="G33" s="18">
        <v>3.5</v>
      </c>
      <c r="H33" s="19">
        <f t="shared" si="0"/>
        <v>8.5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>
        <v>5</v>
      </c>
      <c r="G34" s="18">
        <v>3</v>
      </c>
      <c r="H34" s="19">
        <f t="shared" si="0"/>
        <v>8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/>
      <c r="G35" s="18"/>
      <c r="H35" s="19" t="str">
        <f t="shared" si="0"/>
        <v/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>
        <v>6</v>
      </c>
      <c r="G36" s="18">
        <v>1.75</v>
      </c>
      <c r="H36" s="19">
        <f t="shared" si="0"/>
        <v>7.75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>
        <v>7</v>
      </c>
      <c r="G37" s="18">
        <v>9</v>
      </c>
      <c r="H37" s="19">
        <f t="shared" si="0"/>
        <v>16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5.5</v>
      </c>
      <c r="G39" s="18">
        <v>3.75</v>
      </c>
      <c r="H39" s="19">
        <f t="shared" si="0"/>
        <v>9.25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>
        <v>6</v>
      </c>
      <c r="G40" s="18">
        <v>7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>
        <v>6</v>
      </c>
      <c r="G41" s="18">
        <v>4.75</v>
      </c>
      <c r="H41" s="19">
        <f t="shared" si="0"/>
        <v>10.75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>
        <v>6</v>
      </c>
      <c r="G42" s="18">
        <v>7.5</v>
      </c>
      <c r="H42" s="19">
        <f t="shared" si="0"/>
        <v>13.5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>
        <v>6</v>
      </c>
      <c r="G43" s="18">
        <v>5</v>
      </c>
      <c r="H43" s="19">
        <f t="shared" si="0"/>
        <v>11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>
        <v>5.5</v>
      </c>
      <c r="G44" s="18">
        <v>4.5</v>
      </c>
      <c r="H44" s="19">
        <f t="shared" si="0"/>
        <v>10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6</v>
      </c>
      <c r="G45" s="18">
        <v>6.5</v>
      </c>
      <c r="H45" s="19">
        <f t="shared" si="0"/>
        <v>12.5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>
        <v>6</v>
      </c>
      <c r="G46" s="18">
        <v>5.5</v>
      </c>
      <c r="H46" s="19">
        <f t="shared" si="0"/>
        <v>11.5</v>
      </c>
      <c r="I46" s="20"/>
      <c r="L46" s="21" t="s">
        <v>139</v>
      </c>
    </row>
    <row r="47" spans="1:12" ht="19.5" customHeight="1">
      <c r="A47" s="73"/>
      <c r="B47" s="73"/>
      <c r="C47" s="73"/>
      <c r="D47" s="73"/>
      <c r="E47" s="73"/>
      <c r="F47" s="73"/>
      <c r="G47" s="73"/>
      <c r="H47" s="73"/>
      <c r="I47" s="73"/>
    </row>
    <row r="48" spans="1:12" ht="19.5" customHeight="1"/>
    <row r="49" spans="1:12" ht="19.5" customHeight="1"/>
    <row r="50" spans="1:12" s="2" customFormat="1" ht="20.100000000000001" customHeight="1">
      <c r="A50" s="99"/>
      <c r="B50" s="99"/>
      <c r="C50" s="99"/>
      <c r="D50" s="99"/>
      <c r="E50" s="99"/>
      <c r="F50" s="99"/>
      <c r="G50" s="99"/>
      <c r="H50" s="99"/>
      <c r="I50" s="99"/>
      <c r="L50" s="1"/>
    </row>
    <row r="51" spans="1:12" s="2" customFormat="1" ht="20.100000000000001" customHeight="1">
      <c r="A51" s="99"/>
      <c r="B51" s="99"/>
      <c r="C51" s="99"/>
      <c r="D51" s="99"/>
      <c r="E51" s="99"/>
      <c r="F51" s="99"/>
      <c r="G51" s="99"/>
      <c r="H51" s="22" t="s">
        <v>140</v>
      </c>
      <c r="I51" s="108">
        <v>43458</v>
      </c>
      <c r="L51" s="1"/>
    </row>
    <row r="52" spans="1:12" s="2" customFormat="1" ht="20.100000000000001" customHeight="1">
      <c r="A52" s="99"/>
      <c r="B52" s="99"/>
      <c r="C52" s="99"/>
      <c r="D52" s="99"/>
      <c r="E52" s="99"/>
      <c r="F52" s="99"/>
      <c r="G52" s="99"/>
      <c r="H52" s="100" t="s">
        <v>141</v>
      </c>
      <c r="I52" s="100"/>
      <c r="L52" s="1"/>
    </row>
    <row r="53" spans="1:12" s="2" customFormat="1" ht="20.100000000000001" customHeight="1">
      <c r="A53" s="99"/>
      <c r="B53" s="99"/>
      <c r="C53" s="99"/>
      <c r="D53" s="99"/>
      <c r="E53" s="99"/>
      <c r="F53" s="99"/>
      <c r="G53" s="99"/>
      <c r="H53" s="76"/>
      <c r="I53" s="76"/>
      <c r="L53" s="1"/>
    </row>
    <row r="54" spans="1:12" s="2" customFormat="1" ht="20.100000000000001" customHeight="1">
      <c r="A54" s="101" t="s">
        <v>142</v>
      </c>
      <c r="B54" s="101"/>
      <c r="C54" s="101"/>
      <c r="D54" s="101"/>
      <c r="E54" s="101"/>
      <c r="F54" s="101"/>
      <c r="G54" s="101"/>
      <c r="H54" s="76"/>
      <c r="I54" s="76"/>
      <c r="L54" s="1"/>
    </row>
    <row r="55" spans="1:12" s="2" customFormat="1" ht="19.5" customHeight="1">
      <c r="A55" s="99"/>
      <c r="B55" s="99"/>
      <c r="C55" s="99"/>
      <c r="D55" s="99"/>
      <c r="E55" s="99"/>
      <c r="F55" s="99"/>
      <c r="G55" s="99"/>
      <c r="H55" s="76"/>
      <c r="I55" s="7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2" t="s">
        <v>143</v>
      </c>
      <c r="B1" s="103"/>
      <c r="C1" s="104"/>
      <c r="G1" s="23" t="s">
        <v>144</v>
      </c>
      <c r="H1" s="24" t="s">
        <v>145</v>
      </c>
    </row>
    <row r="2" spans="1:8" s="1" customFormat="1" ht="20.100000000000001" customHeight="1">
      <c r="A2" s="25" t="s">
        <v>146</v>
      </c>
      <c r="B2" s="26" t="s">
        <v>147</v>
      </c>
      <c r="C2" s="27"/>
      <c r="G2" s="28" t="s">
        <v>148</v>
      </c>
      <c r="H2" s="29" t="s">
        <v>149</v>
      </c>
    </row>
    <row r="3" spans="1:8" s="1" customFormat="1" ht="20.100000000000001" customHeight="1">
      <c r="A3" s="25" t="s">
        <v>150</v>
      </c>
      <c r="B3" s="26" t="s">
        <v>151</v>
      </c>
      <c r="C3" s="27"/>
      <c r="G3" s="28" t="s">
        <v>152</v>
      </c>
      <c r="H3" s="29" t="s">
        <v>153</v>
      </c>
    </row>
    <row r="4" spans="1:8" s="1" customFormat="1" ht="20.100000000000001" customHeight="1">
      <c r="A4" s="25" t="s">
        <v>154</v>
      </c>
      <c r="B4" s="30"/>
      <c r="C4" s="31" t="s">
        <v>155</v>
      </c>
      <c r="G4" s="28" t="s">
        <v>156</v>
      </c>
      <c r="H4" s="29" t="s">
        <v>157</v>
      </c>
    </row>
    <row r="5" spans="1:8" s="1" customFormat="1" ht="20.100000000000001" customHeight="1">
      <c r="A5" s="25" t="s">
        <v>158</v>
      </c>
      <c r="B5" s="32" t="s">
        <v>159</v>
      </c>
      <c r="C5" s="31" t="s">
        <v>160</v>
      </c>
      <c r="G5" s="28" t="s">
        <v>161</v>
      </c>
      <c r="H5" s="29" t="s">
        <v>162</v>
      </c>
    </row>
    <row r="6" spans="1:8" s="1" customFormat="1" ht="20.100000000000001" customHeight="1">
      <c r="A6" s="25" t="s">
        <v>163</v>
      </c>
      <c r="B6" s="32" t="s">
        <v>164</v>
      </c>
      <c r="C6" s="27" t="s">
        <v>165</v>
      </c>
      <c r="G6" s="28" t="s">
        <v>166</v>
      </c>
      <c r="H6" s="29" t="s">
        <v>167</v>
      </c>
    </row>
    <row r="7" spans="1:8" s="1" customFormat="1" ht="20.100000000000001" customHeight="1">
      <c r="A7" s="25" t="s">
        <v>168</v>
      </c>
      <c r="B7" s="33" t="s">
        <v>169</v>
      </c>
      <c r="C7" s="34">
        <v>2018</v>
      </c>
      <c r="G7" s="28" t="s">
        <v>170</v>
      </c>
      <c r="H7" s="29" t="s">
        <v>171</v>
      </c>
    </row>
    <row r="8" spans="1:8" s="1" customFormat="1" ht="20.100000000000001" customHeight="1">
      <c r="A8" s="35" t="s">
        <v>172</v>
      </c>
      <c r="B8" s="36" t="s">
        <v>173</v>
      </c>
      <c r="C8" s="27" t="s">
        <v>174</v>
      </c>
      <c r="G8" s="28" t="s">
        <v>175</v>
      </c>
      <c r="H8" s="29" t="s">
        <v>176</v>
      </c>
    </row>
    <row r="9" spans="1:8" s="1" customFormat="1" ht="20.100000000000001" customHeight="1">
      <c r="A9" s="35" t="s">
        <v>177</v>
      </c>
      <c r="B9" s="36" t="s">
        <v>178</v>
      </c>
      <c r="C9" s="27" t="s">
        <v>179</v>
      </c>
      <c r="G9" s="37" t="s">
        <v>180</v>
      </c>
      <c r="H9" s="38" t="s">
        <v>181</v>
      </c>
    </row>
    <row r="10" spans="1:8" s="1" customFormat="1" ht="20.100000000000001" customHeight="1">
      <c r="A10" s="35" t="s">
        <v>182</v>
      </c>
      <c r="B10" s="36" t="s">
        <v>183</v>
      </c>
      <c r="C10" s="26" t="s">
        <v>184</v>
      </c>
      <c r="D10" s="39" t="s">
        <v>185</v>
      </c>
    </row>
    <row r="11" spans="1:8" s="1" customFormat="1" ht="20.100000000000001" customHeight="1">
      <c r="A11" s="35" t="s">
        <v>186</v>
      </c>
      <c r="B11" s="40">
        <v>3</v>
      </c>
      <c r="C11" s="26" t="s">
        <v>187</v>
      </c>
      <c r="D11" s="41" t="s">
        <v>188</v>
      </c>
    </row>
    <row r="12" spans="1:8" s="1" customFormat="1" ht="20.100000000000001" customHeight="1">
      <c r="A12" s="35" t="s">
        <v>189</v>
      </c>
      <c r="B12" s="40">
        <v>5</v>
      </c>
      <c r="C12" s="42" t="s">
        <v>190</v>
      </c>
      <c r="D12" s="41" t="s">
        <v>191</v>
      </c>
    </row>
    <row r="13" spans="1:8" s="1" customFormat="1" ht="20.100000000000001" customHeight="1">
      <c r="A13" s="35" t="s">
        <v>192</v>
      </c>
      <c r="B13" s="40">
        <v>2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193</v>
      </c>
    </row>
    <row r="14" spans="1:8" s="1" customFormat="1" ht="20.100000000000001" customHeight="1">
      <c r="A14" s="35" t="s">
        <v>194</v>
      </c>
      <c r="B14" s="40">
        <v>7</v>
      </c>
      <c r="C14" s="45" t="str">
        <f>IF(B14&lt;10, "0"&amp;B14, B14)</f>
        <v>07</v>
      </c>
      <c r="D14" s="41" t="s">
        <v>195</v>
      </c>
    </row>
    <row r="15" spans="1:8" s="1" customFormat="1" ht="20.100000000000001" customHeight="1">
      <c r="A15" s="35" t="s">
        <v>196</v>
      </c>
      <c r="B15" s="36" t="s">
        <v>197</v>
      </c>
      <c r="C15" s="26" t="s">
        <v>198</v>
      </c>
      <c r="D15" s="41" t="s">
        <v>199</v>
      </c>
    </row>
    <row r="16" spans="1:8" s="1" customFormat="1" ht="20.100000000000001" customHeight="1">
      <c r="A16" s="35" t="s">
        <v>200</v>
      </c>
      <c r="B16" s="36" t="s">
        <v>201</v>
      </c>
      <c r="C16" s="26" t="s">
        <v>202</v>
      </c>
      <c r="D16" s="41" t="s">
        <v>203</v>
      </c>
    </row>
    <row r="17" spans="1:4" s="1" customFormat="1" ht="20.100000000000001" customHeight="1">
      <c r="A17" s="35" t="s">
        <v>204</v>
      </c>
      <c r="B17" s="36" t="s">
        <v>205</v>
      </c>
      <c r="C17" s="26" t="s">
        <v>206</v>
      </c>
      <c r="D17" s="46" t="s">
        <v>207</v>
      </c>
    </row>
    <row r="18" spans="1:4" s="1" customFormat="1" ht="20.100000000000001" customHeight="1">
      <c r="A18" s="35" t="s">
        <v>208</v>
      </c>
      <c r="B18" s="36" t="s">
        <v>209</v>
      </c>
      <c r="C18" s="27" t="s">
        <v>210</v>
      </c>
    </row>
    <row r="19" spans="1:4" s="1" customFormat="1" ht="20.100000000000001" customHeight="1">
      <c r="A19" s="47" t="s">
        <v>211</v>
      </c>
      <c r="B19" s="48"/>
      <c r="C19" s="49"/>
    </row>
    <row r="20" spans="1:4" s="1" customFormat="1" ht="20.100000000000001" customHeight="1">
      <c r="A20" s="47" t="s">
        <v>212</v>
      </c>
      <c r="B20" s="48"/>
      <c r="C20" s="49"/>
    </row>
    <row r="21" spans="1:4" s="1" customFormat="1" ht="20.100000000000001" customHeight="1">
      <c r="A21" s="35" t="s">
        <v>213</v>
      </c>
      <c r="B21" s="40">
        <v>32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5" t="s">
        <v>214</v>
      </c>
      <c r="B29" s="106"/>
      <c r="C29" s="107"/>
    </row>
    <row r="30" spans="1:4" s="1" customFormat="1" ht="20.100000000000001" customHeight="1">
      <c r="A30" s="52"/>
      <c r="B30" s="53" t="s">
        <v>215</v>
      </c>
      <c r="C30" s="54" t="s">
        <v>216</v>
      </c>
    </row>
    <row r="31" spans="1:4" s="1" customFormat="1" ht="20.100000000000001" customHeight="1">
      <c r="A31" s="55" t="s">
        <v>217</v>
      </c>
      <c r="B31" s="56">
        <v>35</v>
      </c>
      <c r="C31" s="57">
        <v>35</v>
      </c>
    </row>
    <row r="32" spans="1:4" s="1" customFormat="1" ht="20.100000000000001" customHeight="1">
      <c r="A32" s="55" t="s">
        <v>218</v>
      </c>
      <c r="B32" s="56">
        <v>1</v>
      </c>
      <c r="C32" s="57">
        <v>56</v>
      </c>
    </row>
    <row r="33" spans="1:3" s="1" customFormat="1" ht="20.100000000000001" customHeight="1">
      <c r="A33" s="55" t="s">
        <v>219</v>
      </c>
      <c r="B33" s="56">
        <v>55</v>
      </c>
      <c r="C33" s="57">
        <v>110</v>
      </c>
    </row>
    <row r="34" spans="1:3" s="1" customFormat="1" ht="20.100000000000001" customHeight="1">
      <c r="A34" s="58" t="s">
        <v>220</v>
      </c>
      <c r="B34" s="59">
        <v>1</v>
      </c>
      <c r="C34" s="60">
        <v>1</v>
      </c>
    </row>
    <row r="35" spans="1:3" s="1" customFormat="1" ht="20.100000000000001" customHeight="1">
      <c r="A35" s="58" t="s">
        <v>221</v>
      </c>
      <c r="B35" s="61">
        <v>9</v>
      </c>
      <c r="C35" s="62">
        <v>9</v>
      </c>
    </row>
    <row r="36" spans="1:3" s="1" customFormat="1" ht="20.100000000000001" customHeight="1">
      <c r="A36" s="55" t="s">
        <v>222</v>
      </c>
      <c r="B36" s="56">
        <v>15</v>
      </c>
      <c r="C36" s="57">
        <v>70</v>
      </c>
    </row>
    <row r="37" spans="1:3" s="1" customFormat="1" ht="20.100000000000001" customHeight="1">
      <c r="A37" s="58" t="s">
        <v>223</v>
      </c>
      <c r="B37" s="59">
        <v>49</v>
      </c>
      <c r="C37" s="60">
        <v>104</v>
      </c>
    </row>
    <row r="38" spans="1:3" s="1" customFormat="1" ht="20.100000000000001" customHeight="1">
      <c r="A38" s="58" t="s">
        <v>224</v>
      </c>
      <c r="B38" s="61">
        <v>1</v>
      </c>
      <c r="C38" s="62">
        <v>1</v>
      </c>
    </row>
    <row r="39" spans="1:3" s="1" customFormat="1" ht="20.100000000000001" customHeight="1">
      <c r="A39" s="58" t="s">
        <v>225</v>
      </c>
      <c r="B39" s="61">
        <v>9</v>
      </c>
      <c r="C39" s="62">
        <v>9</v>
      </c>
    </row>
    <row r="40" spans="1:3" s="1" customFormat="1" ht="20.100000000000001" customHeight="1">
      <c r="A40" s="58" t="s">
        <v>226</v>
      </c>
      <c r="B40" s="59">
        <v>1</v>
      </c>
      <c r="C40" s="60">
        <v>1</v>
      </c>
    </row>
    <row r="41" spans="1:3" s="1" customFormat="1" ht="20.100000000000001" customHeight="1">
      <c r="A41" s="58" t="s">
        <v>227</v>
      </c>
      <c r="B41" s="59">
        <v>2</v>
      </c>
      <c r="C41" s="60">
        <v>2</v>
      </c>
    </row>
    <row r="42" spans="1:3" s="1" customFormat="1" ht="20.100000000000001" customHeight="1">
      <c r="A42" s="58" t="s">
        <v>228</v>
      </c>
      <c r="B42" s="59">
        <v>3</v>
      </c>
      <c r="C42" s="60">
        <v>3</v>
      </c>
    </row>
    <row r="43" spans="1:3" s="1" customFormat="1" ht="20.100000000000001" customHeight="1">
      <c r="A43" s="58" t="s">
        <v>229</v>
      </c>
      <c r="B43" s="59">
        <v>4</v>
      </c>
      <c r="C43" s="60">
        <v>4</v>
      </c>
    </row>
    <row r="44" spans="1:3" s="1" customFormat="1" ht="20.100000000000001" customHeight="1">
      <c r="A44" s="63" t="s">
        <v>230</v>
      </c>
      <c r="B44" s="59">
        <v>5</v>
      </c>
      <c r="C44" s="60">
        <v>5</v>
      </c>
    </row>
    <row r="45" spans="1:3" s="1" customFormat="1" ht="20.100000000000001" customHeight="1">
      <c r="A45" s="63" t="s">
        <v>231</v>
      </c>
      <c r="B45" s="59">
        <v>6</v>
      </c>
      <c r="C45" s="60">
        <v>6</v>
      </c>
    </row>
    <row r="46" spans="1:3" s="1" customFormat="1" ht="20.100000000000001" customHeight="1">
      <c r="A46" s="63" t="s">
        <v>232</v>
      </c>
      <c r="B46" s="59">
        <v>7</v>
      </c>
      <c r="C46" s="60">
        <v>7</v>
      </c>
    </row>
    <row r="47" spans="1:3" s="1" customFormat="1" ht="20.100000000000001" customHeight="1">
      <c r="A47" s="64" t="s">
        <v>233</v>
      </c>
      <c r="B47" s="65">
        <v>0</v>
      </c>
      <c r="C47" s="66">
        <v>0</v>
      </c>
    </row>
    <row r="48" spans="1:3" s="1" customFormat="1" ht="20.100000000000001" customHeight="1">
      <c r="A48" s="64" t="s">
        <v>234</v>
      </c>
      <c r="B48" s="65">
        <v>0</v>
      </c>
      <c r="C48" s="66">
        <v>0</v>
      </c>
    </row>
    <row r="49" spans="1:3" s="1" customFormat="1" ht="20.100000000000001" customHeight="1">
      <c r="A49" s="67" t="s">
        <v>235</v>
      </c>
      <c r="B49" s="68">
        <v>8</v>
      </c>
      <c r="C49" s="69">
        <v>8</v>
      </c>
    </row>
    <row r="50" spans="1:3" s="1" customFormat="1" ht="20.100000000000001" customHeight="1">
      <c r="A50" s="63" t="s">
        <v>236</v>
      </c>
      <c r="B50" s="61">
        <v>12</v>
      </c>
      <c r="C50" s="62">
        <v>12</v>
      </c>
    </row>
    <row r="51" spans="1:3" s="1" customFormat="1" ht="20.100000000000001" customHeight="1">
      <c r="A51" s="70" t="s">
        <v>237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Dear Aida</cp:lastModifiedBy>
  <dcterms:modified xsi:type="dcterms:W3CDTF">2018-12-24T14:10:35Z</dcterms:modified>
</cp:coreProperties>
</file>